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N:\5_Liegensch\GLK  WAF\2. BM\90-32-7645-18-001 Sporttherapie Neubau\30_Ausschreibung_u_Vergabe_FbT\14_TGA\VgV\01_Vorbereitung\VgV II\"/>
    </mc:Choice>
  </mc:AlternateContent>
  <xr:revisionPtr revIDLastSave="0" documentId="13_ncr:1_{3562F49C-FDB9-4113-92B2-2783BF78A65E}" xr6:coauthVersionLast="47" xr6:coauthVersionMax="47" xr10:uidLastSave="{00000000-0000-0000-0000-000000000000}"/>
  <bookViews>
    <workbookView xWindow="-120" yWindow="-120" windowWidth="29040" windowHeight="17520" xr2:uid="{00000000-000D-0000-FFFF-FFFF00000000}"/>
  </bookViews>
  <sheets>
    <sheet name="Zuschlagsmatrix" sheetId="1" r:id="rId1"/>
  </sheets>
  <definedNames>
    <definedName name="_xlnm.Print_Area" localSheetId="0">Zuschlagsmatrix!$B$1:$H$34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8" i="1" l="1"/>
  <c r="H23" i="1"/>
  <c r="H18" i="1"/>
  <c r="H15" i="1"/>
  <c r="H13" i="1"/>
  <c r="H11" i="1"/>
  <c r="H10" i="1"/>
  <c r="H8" i="1"/>
  <c r="H34" i="1"/>
</calcChain>
</file>

<file path=xl/sharedStrings.xml><?xml version="1.0" encoding="utf-8"?>
<sst xmlns="http://schemas.openxmlformats.org/spreadsheetml/2006/main" count="47" uniqueCount="47">
  <si>
    <t xml:space="preserve">Projekt: </t>
  </si>
  <si>
    <t xml:space="preserve">Vergabenummer: </t>
  </si>
  <si>
    <t>Zuschlagskriterien</t>
  </si>
  <si>
    <t>Erwartungshorizont für das Erreichen der jeweils maximalen Punktzahl</t>
  </si>
  <si>
    <t>I. Preis</t>
  </si>
  <si>
    <t xml:space="preserve">Maximal 4 Punkte:
Die Bewertung der Honorarvorschläge erfolgt linear. Der honorartechnisch günstigste Bieter erhält die Maximalpunktzahl 4. Die Abweichungen zum günstigsten Bieter werden prozentual berechnet. Die prozentuale Abweichung ergibt den prozentualen Abzug von der Maximalpunktzahl. Wertung Honorar = Günstigstes Angebot / Angebot x  Pkt
</t>
  </si>
  <si>
    <t>Gewichtung prozentual</t>
  </si>
  <si>
    <t>gewichtete Punkte (gesamt maximal 400)</t>
  </si>
  <si>
    <t>Wertungsmaßstab</t>
  </si>
  <si>
    <t>erreichte Punktzahl (gewichtet):</t>
  </si>
  <si>
    <t xml:space="preserve">Kriterium </t>
  </si>
  <si>
    <t>Unterkriterium (projektspezifisch)</t>
  </si>
  <si>
    <t>Tätigkeitsverteilung im Projektteam</t>
  </si>
  <si>
    <t>Steuerungsinstrumente zum reibungslosen Projektablauf</t>
  </si>
  <si>
    <t>Kostenplanung des Projektes</t>
  </si>
  <si>
    <t>Kostenrisiken des Projektes</t>
  </si>
  <si>
    <t>Nachtragsmanagement und Einsparpotentiale</t>
  </si>
  <si>
    <t>Plausibilität der geplanten Projektkosten (Kostenobergrenze)</t>
  </si>
  <si>
    <t>eingesetzte Instrumente für die Kostensteuerung</t>
  </si>
  <si>
    <t>Terminrisiken des Projektes</t>
  </si>
  <si>
    <t xml:space="preserve">Terminplanung des Projektes </t>
  </si>
  <si>
    <t>Plausibilität der geplanten Projekttermine (Rahmenterminplan)</t>
  </si>
  <si>
    <t>Optimierungen in der Herangehensweise</t>
  </si>
  <si>
    <t>günstigster Angebotspreis</t>
  </si>
  <si>
    <t>II. Personal</t>
  </si>
  <si>
    <t>II.2. 
Organisation des Projektteams</t>
  </si>
  <si>
    <t>III. Prozessqualität</t>
  </si>
  <si>
    <t>III.1. 
Vorgehen im Projekt</t>
  </si>
  <si>
    <t>III.2.
Projektablauf</t>
  </si>
  <si>
    <t>III.3.
Erläuterungen zur Kostenplanung und -steuerung am ausgeschriebenen Projekt</t>
  </si>
  <si>
    <t>III.4. 
Erläuterungen zur Terminplanung und -steuerung am ausgeschriebenen Projekt</t>
  </si>
  <si>
    <t>III.5. Erläuterungen zur Qualitätssteuerung am ausgeschriebenen Projekt</t>
  </si>
  <si>
    <t>Organisation des internen Projektablaufs einschließlich projektspezifischer Anpassungen</t>
  </si>
  <si>
    <t>Qualitätskontrolle bei der Erstellung der Planunterlagen/Dokumente</t>
  </si>
  <si>
    <t>Qualitätskontrolle bei der Erstellung der Ausschreibungsunterlagen</t>
  </si>
  <si>
    <t>eingesetzte Instrumente für die Terminsteuerung</t>
  </si>
  <si>
    <t>erreichte Punkte (für II.1 bis III.5 Durchschnittswert des schriftlichen Darstellung und ggf. Verhandlungsgespräche</t>
  </si>
  <si>
    <t>Die Zuschlagskriterien unter Abschnitt II.1 bis III.5 werden jeweils mit einer Punktzahl von 0 bis maximal 4 möglichen Punktzahl unter Berücksichtigung des Erwartungshorizonts wie folgt bewertet:
- 4 Punkte: sehr überzeugend
- 3 Punkte: überzeugend
- 2 Punkte: teilweise überzeugend
- 1 Punkt: wenig überzeugend, im Ganzen unzureichend
- 0 Punkte: ungenügend, keine Angaben oder inakzeptabel</t>
  </si>
  <si>
    <t>II.1. 
Fachkompetenz der Projektleitung</t>
  </si>
  <si>
    <t>Namentliche Benennung der Projektleitung (inkl. Stellvertretung) nebst Qualifikation, Berufserfahrung in Jahren und Anzahl der als Projektleitung durchgeführten und vergleichbaren Projekte.</t>
  </si>
  <si>
    <t xml:space="preserve">Namentliche Benennung der Projektteammitglieder nebst Qualifikation, Berufserfahrung in Jahren
Wie ist ein typisches Projekt im Leistungsbild TGA Gebäude organisiert?
Wie sind die Schnittstellen zu anderen Leistungsbildern wie. z.B. der Objektplanung oder Tragwerksplanung definiert?  </t>
  </si>
  <si>
    <t>Qualitätskontrolle bei der Koordinierung der Schnittstellen zwischen den Gewerken in den Ausschreibungsunterlagen</t>
  </si>
  <si>
    <t>Qualitätskontrolle bei der Überwachung der gewerkeübergreifenden Bauausführung</t>
  </si>
  <si>
    <t>Qualitätssicherung Mängelverfolgung LPH 9: Organisation der Mängelverfolgung, Sicherstellung über die Gewährleistungszeit, Darstellung der eingesetzten Instrumente</t>
  </si>
  <si>
    <t>BLB NRW / Georg-Leber-Kaserne Warendorf / NB Funktionsgebäude Sporttherapie / Fachplanung Technische Ausrüstung</t>
  </si>
  <si>
    <t>Organisation interner und externer Schnittstellen</t>
  </si>
  <si>
    <t>080-26-00070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</si>
</sst>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font>
    <font>
      <b/>
      <sz val="10"/>
      <color rgb="FF3F3F3F"/>
      <name val="Arial"/>
      <family val="2"/>
    </font>
    <font>
      <b/>
      <sz val="10"/>
      <color theme="1"/>
      <name val="Arial"/>
      <family val="2"/>
    </font>
    <font>
      <sz val="10"/>
      <color rgb="FF006100"/>
      <name val="Arial"/>
      <family val="2"/>
    </font>
    <font>
      <sz val="10"/>
      <color rgb="FF9C0006"/>
      <name val="Arial"/>
      <family val="2"/>
    </font>
    <font>
      <sz val="10"/>
      <name val="Arial"/>
      <family val="2"/>
    </font>
    <font>
      <b/>
      <sz val="10"/>
      <name val="Arial"/>
      <family val="2"/>
    </font>
    <font>
      <sz val="14"/>
      <name val="Arial"/>
      <family val="2"/>
    </font>
    <font>
      <b/>
      <sz val="14"/>
      <color theme="1"/>
      <name val="Arial"/>
      <family val="2"/>
    </font>
    <font>
      <b/>
      <sz val="14"/>
      <name val="Arial"/>
      <family val="2"/>
    </font>
    <font>
      <b/>
      <sz val="12"/>
      <name val="Arial"/>
      <family val="2"/>
    </font>
  </fonts>
  <fills count="7">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theme="0"/>
        <bgColor indexed="64"/>
      </patternFill>
    </fill>
    <fill>
      <patternFill patternType="solid">
        <fgColor theme="0" tint="-4.9989318521683403E-2"/>
        <bgColor indexed="64"/>
      </patternFill>
    </fill>
  </fills>
  <borders count="21">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otted">
        <color theme="0" tint="-0.24994659260841701"/>
      </top>
      <bottom style="dotted">
        <color theme="0" tint="-0.24994659260841701"/>
      </bottom>
      <diagonal/>
    </border>
    <border>
      <left style="thin">
        <color indexed="64"/>
      </left>
      <right style="thin">
        <color indexed="64"/>
      </right>
      <top style="dotted">
        <color theme="0" tint="-0.24994659260841701"/>
      </top>
      <bottom/>
      <diagonal/>
    </border>
    <border>
      <left style="thin">
        <color indexed="64"/>
      </left>
      <right style="thin">
        <color indexed="64"/>
      </right>
      <top style="thin">
        <color indexed="64"/>
      </top>
      <bottom style="dotted">
        <color theme="0" tint="-0.24994659260841701"/>
      </bottom>
      <diagonal/>
    </border>
    <border>
      <left style="thin">
        <color indexed="64"/>
      </left>
      <right style="thin">
        <color indexed="64"/>
      </right>
      <top style="dotted">
        <color theme="0" tint="-0.24994659260841701"/>
      </top>
      <bottom style="thin">
        <color indexed="64"/>
      </bottom>
      <diagonal/>
    </border>
    <border>
      <left style="thin">
        <color indexed="64"/>
      </left>
      <right style="thin">
        <color indexed="64"/>
      </right>
      <top/>
      <bottom style="dotted">
        <color theme="0" tint="-0.24994659260841701"/>
      </bottom>
      <diagonal/>
    </border>
    <border>
      <left/>
      <right/>
      <top style="thin">
        <color indexed="64"/>
      </top>
      <bottom/>
      <diagonal/>
    </border>
    <border>
      <left/>
      <right/>
      <top/>
      <bottom style="thin">
        <color indexed="64"/>
      </bottom>
      <diagonal/>
    </border>
    <border>
      <left style="thin">
        <color rgb="FF3F3F3F"/>
      </left>
      <right style="thin">
        <color rgb="FF3F3F3F"/>
      </right>
      <top style="thin">
        <color indexed="64"/>
      </top>
      <bottom style="thin">
        <color rgb="FF3F3F3F"/>
      </bottom>
      <diagonal/>
    </border>
  </borders>
  <cellStyleXfs count="4">
    <xf numFmtId="0" fontId="0" fillId="0" borderId="0"/>
    <xf numFmtId="0" fontId="1" fillId="2" borderId="1" applyNumberFormat="0" applyAlignment="0" applyProtection="0"/>
    <xf numFmtId="0" fontId="3" fillId="3" borderId="0" applyNumberFormat="0" applyBorder="0" applyAlignment="0" applyProtection="0"/>
    <xf numFmtId="0" fontId="4" fillId="4" borderId="0" applyNumberFormat="0" applyBorder="0" applyAlignment="0" applyProtection="0"/>
  </cellStyleXfs>
  <cellXfs count="87">
    <xf numFmtId="0" fontId="0" fillId="0" borderId="0" xfId="0"/>
    <xf numFmtId="0" fontId="0" fillId="0" borderId="0" xfId="0" applyAlignment="1">
      <alignment wrapText="1"/>
    </xf>
    <xf numFmtId="0" fontId="1" fillId="2" borderId="2" xfId="1" applyBorder="1" applyAlignment="1">
      <alignment wrapText="1"/>
    </xf>
    <xf numFmtId="0" fontId="1" fillId="2" borderId="2" xfId="1" applyBorder="1" applyAlignment="1">
      <alignment horizontal="center" vertical="center"/>
    </xf>
    <xf numFmtId="0" fontId="1" fillId="2" borderId="1" xfId="1" applyAlignment="1">
      <alignment vertical="center" wrapText="1"/>
    </xf>
    <xf numFmtId="0" fontId="1" fillId="2" borderId="1" xfId="1" applyAlignment="1">
      <alignment wrapText="1"/>
    </xf>
    <xf numFmtId="0" fontId="6" fillId="2" borderId="1" xfId="1" applyFont="1" applyAlignment="1">
      <alignment vertical="center"/>
    </xf>
    <xf numFmtId="0" fontId="5" fillId="0" borderId="3" xfId="2" applyFont="1" applyFill="1" applyBorder="1"/>
    <xf numFmtId="0" fontId="5" fillId="0" borderId="3" xfId="2" applyFont="1" applyFill="1" applyBorder="1" applyAlignment="1">
      <alignment horizontal="left" vertical="center" wrapText="1"/>
    </xf>
    <xf numFmtId="0" fontId="5" fillId="0" borderId="0" xfId="0" applyFont="1"/>
    <xf numFmtId="0" fontId="5" fillId="0" borderId="0" xfId="0" applyFont="1" applyAlignment="1">
      <alignment horizontal="center" vertical="center"/>
    </xf>
    <xf numFmtId="0" fontId="5" fillId="5" borderId="3" xfId="2" applyFont="1" applyFill="1" applyBorder="1" applyAlignment="1">
      <alignment vertical="center" wrapText="1"/>
    </xf>
    <xf numFmtId="0" fontId="1" fillId="2" borderId="1" xfId="1" applyAlignment="1">
      <alignment horizontal="center" vertical="center" wrapText="1"/>
    </xf>
    <xf numFmtId="0" fontId="0" fillId="0" borderId="0" xfId="0" applyAlignment="1"/>
    <xf numFmtId="0" fontId="7" fillId="0" borderId="3" xfId="2" applyFont="1" applyFill="1" applyBorder="1" applyAlignment="1">
      <alignment horizontal="center" vertical="center"/>
    </xf>
    <xf numFmtId="0" fontId="1" fillId="2" borderId="1" xfId="1" applyAlignment="1" applyProtection="1">
      <alignment horizontal="center" vertical="center"/>
      <protection locked="0"/>
    </xf>
    <xf numFmtId="0" fontId="5" fillId="0" borderId="3" xfId="2" quotePrefix="1" applyFont="1" applyFill="1" applyBorder="1" applyAlignment="1">
      <alignment horizontal="left" vertical="center"/>
    </xf>
    <xf numFmtId="0" fontId="6" fillId="2" borderId="2" xfId="1" applyFont="1" applyBorder="1" applyAlignment="1">
      <alignment horizontal="center" vertical="center" wrapText="1"/>
    </xf>
    <xf numFmtId="0" fontId="10" fillId="0" borderId="3" xfId="3" applyNumberFormat="1" applyFont="1" applyFill="1" applyBorder="1" applyAlignment="1">
      <alignment horizontal="center" vertical="center" wrapText="1"/>
    </xf>
    <xf numFmtId="49" fontId="5" fillId="0" borderId="3" xfId="3" quotePrefix="1" applyNumberFormat="1" applyFont="1" applyFill="1" applyBorder="1" applyAlignment="1">
      <alignment horizontal="left" vertical="center" wrapText="1"/>
    </xf>
    <xf numFmtId="0" fontId="1" fillId="2" borderId="2" xfId="1" applyBorder="1" applyAlignment="1">
      <alignment horizontal="center" vertical="center" wrapText="1"/>
    </xf>
    <xf numFmtId="0" fontId="0" fillId="5" borderId="0" xfId="0" applyFill="1"/>
    <xf numFmtId="0" fontId="6" fillId="2" borderId="2" xfId="1" applyFont="1" applyBorder="1" applyAlignment="1">
      <alignment vertical="center" wrapText="1"/>
    </xf>
    <xf numFmtId="0" fontId="10" fillId="0" borderId="3" xfId="2" applyNumberFormat="1" applyFont="1" applyFill="1" applyBorder="1" applyAlignment="1">
      <alignment horizontal="center" vertical="center"/>
    </xf>
    <xf numFmtId="0" fontId="2" fillId="5" borderId="0" xfId="0" applyFont="1" applyFill="1" applyBorder="1" applyAlignment="1">
      <alignment vertical="top" wrapText="1"/>
    </xf>
    <xf numFmtId="0" fontId="6" fillId="5" borderId="0" xfId="0" applyFont="1" applyFill="1" applyAlignment="1">
      <alignment horizontal="center" vertical="center"/>
    </xf>
    <xf numFmtId="0" fontId="2" fillId="5" borderId="0" xfId="0" applyFont="1" applyFill="1" applyAlignment="1">
      <alignment vertical="top"/>
    </xf>
    <xf numFmtId="14" fontId="0" fillId="5" borderId="0" xfId="0" applyNumberFormat="1" applyFill="1"/>
    <xf numFmtId="0" fontId="5" fillId="5" borderId="0" xfId="0" applyFont="1" applyFill="1"/>
    <xf numFmtId="0" fontId="0" fillId="5" borderId="0" xfId="0" applyFill="1" applyAlignment="1">
      <alignment wrapText="1"/>
    </xf>
    <xf numFmtId="0" fontId="0" fillId="5" borderId="0" xfId="0" applyFill="1" applyAlignment="1"/>
    <xf numFmtId="0" fontId="5" fillId="5" borderId="0" xfId="0" applyFont="1" applyFill="1" applyAlignment="1">
      <alignment horizontal="center" vertical="center"/>
    </xf>
    <xf numFmtId="0" fontId="2" fillId="5" borderId="0" xfId="0" applyFont="1" applyFill="1" applyAlignment="1">
      <alignment wrapText="1"/>
    </xf>
    <xf numFmtId="0" fontId="0" fillId="5" borderId="0" xfId="0" applyFill="1" applyAlignment="1">
      <alignment horizontal="center" vertical="center"/>
    </xf>
    <xf numFmtId="0" fontId="8" fillId="5" borderId="0" xfId="0" applyFont="1" applyFill="1" applyAlignment="1">
      <alignment horizontal="center" vertical="center" wrapText="1"/>
    </xf>
    <xf numFmtId="0" fontId="9" fillId="5" borderId="0" xfId="0" applyFont="1" applyFill="1" applyAlignment="1">
      <alignment horizontal="center" vertical="center" wrapText="1"/>
    </xf>
    <xf numFmtId="0" fontId="5" fillId="5" borderId="0" xfId="0" applyFont="1" applyFill="1" applyAlignment="1">
      <alignment wrapText="1"/>
    </xf>
    <xf numFmtId="0" fontId="5" fillId="5" borderId="13" xfId="0" applyFont="1" applyFill="1" applyBorder="1" applyAlignment="1">
      <alignment horizontal="left"/>
    </xf>
    <xf numFmtId="0" fontId="5" fillId="5" borderId="13" xfId="0" applyFont="1" applyFill="1" applyBorder="1" applyAlignment="1">
      <alignment horizontal="left" wrapText="1"/>
    </xf>
    <xf numFmtId="0" fontId="5" fillId="5" borderId="14" xfId="0" applyFont="1" applyFill="1" applyBorder="1" applyAlignment="1">
      <alignment horizontal="left"/>
    </xf>
    <xf numFmtId="0" fontId="5" fillId="5" borderId="15" xfId="0" applyFont="1" applyFill="1" applyBorder="1" applyAlignment="1">
      <alignment horizontal="left"/>
    </xf>
    <xf numFmtId="0" fontId="5" fillId="5" borderId="17" xfId="0" applyFont="1" applyFill="1" applyBorder="1" applyAlignment="1">
      <alignment horizontal="left"/>
    </xf>
    <xf numFmtId="0" fontId="5" fillId="5" borderId="15" xfId="0" applyNumberFormat="1" applyFont="1" applyFill="1" applyBorder="1" applyAlignment="1">
      <alignment horizontal="left" wrapText="1"/>
    </xf>
    <xf numFmtId="0" fontId="5" fillId="5" borderId="16" xfId="0" applyFont="1" applyFill="1" applyBorder="1" applyAlignment="1">
      <alignment horizontal="left"/>
    </xf>
    <xf numFmtId="0" fontId="0" fillId="0" borderId="4" xfId="0" applyFill="1" applyBorder="1" applyAlignment="1"/>
    <xf numFmtId="0" fontId="0" fillId="0" borderId="9" xfId="0" applyFill="1" applyBorder="1" applyAlignment="1"/>
    <xf numFmtId="0" fontId="0" fillId="0" borderId="5" xfId="0" applyFill="1" applyBorder="1" applyAlignment="1"/>
    <xf numFmtId="0" fontId="5" fillId="0" borderId="9" xfId="2" applyFont="1" applyFill="1" applyBorder="1" applyAlignment="1">
      <alignment horizontal="center" vertical="center" wrapText="1"/>
    </xf>
    <xf numFmtId="0" fontId="5" fillId="0" borderId="18" xfId="0" quotePrefix="1" applyFont="1" applyBorder="1" applyAlignment="1">
      <alignment vertical="center" wrapText="1"/>
    </xf>
    <xf numFmtId="0" fontId="1" fillId="2" borderId="20" xfId="1" applyBorder="1" applyAlignment="1" applyProtection="1">
      <alignment horizontal="center" vertical="center"/>
      <protection locked="0"/>
    </xf>
    <xf numFmtId="0" fontId="1" fillId="2" borderId="1" xfId="1" applyBorder="1" applyAlignment="1" applyProtection="1">
      <alignment horizontal="center" vertical="center"/>
      <protection locked="0"/>
    </xf>
    <xf numFmtId="0" fontId="5" fillId="5" borderId="16" xfId="0" applyFont="1" applyFill="1" applyBorder="1" applyAlignment="1">
      <alignment horizontal="left" wrapText="1"/>
    </xf>
    <xf numFmtId="0" fontId="2" fillId="5" borderId="0" xfId="0" applyFont="1" applyFill="1" applyBorder="1" applyAlignment="1">
      <alignment vertical="top"/>
    </xf>
    <xf numFmtId="0" fontId="2" fillId="5" borderId="0" xfId="0" applyFont="1" applyFill="1" applyAlignment="1">
      <alignment vertical="top"/>
    </xf>
    <xf numFmtId="0" fontId="5" fillId="5" borderId="4" xfId="0" applyFont="1" applyFill="1" applyBorder="1" applyAlignment="1">
      <alignment horizontal="center"/>
    </xf>
    <xf numFmtId="0" fontId="5" fillId="5" borderId="0" xfId="0" applyFont="1" applyFill="1" applyBorder="1" applyAlignment="1">
      <alignment horizontal="center"/>
    </xf>
    <xf numFmtId="0" fontId="5" fillId="5" borderId="9" xfId="0" applyFont="1" applyFill="1" applyBorder="1" applyAlignment="1">
      <alignment horizontal="center"/>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5" fillId="0" borderId="18" xfId="2"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0" borderId="19" xfId="2" applyFont="1" applyFill="1" applyBorder="1" applyAlignment="1">
      <alignment horizontal="left" vertical="center" wrapText="1"/>
    </xf>
    <xf numFmtId="0" fontId="5" fillId="5" borderId="6" xfId="0" applyFont="1" applyFill="1" applyBorder="1" applyAlignment="1">
      <alignment horizontal="left" vertical="top" wrapText="1"/>
    </xf>
    <xf numFmtId="0" fontId="5" fillId="5" borderId="7" xfId="0" applyFont="1" applyFill="1" applyBorder="1" applyAlignment="1">
      <alignment horizontal="left" vertical="top" wrapText="1"/>
    </xf>
    <xf numFmtId="0" fontId="5" fillId="5" borderId="8" xfId="0" applyFont="1" applyFill="1" applyBorder="1" applyAlignment="1">
      <alignment horizontal="left" vertical="top" wrapText="1"/>
    </xf>
    <xf numFmtId="0" fontId="6" fillId="2" borderId="6" xfId="1" applyFont="1" applyBorder="1" applyAlignment="1">
      <alignment horizontal="center" vertical="center" wrapText="1"/>
    </xf>
    <xf numFmtId="0" fontId="6" fillId="2" borderId="7" xfId="1" applyFont="1" applyBorder="1" applyAlignment="1">
      <alignment horizontal="center" vertical="center" wrapText="1"/>
    </xf>
    <xf numFmtId="0" fontId="10" fillId="5" borderId="6" xfId="0" applyFont="1" applyFill="1" applyBorder="1" applyAlignment="1">
      <alignment horizontal="center" vertical="center"/>
    </xf>
    <xf numFmtId="0" fontId="5" fillId="5" borderId="6" xfId="0"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xf>
    <xf numFmtId="0" fontId="5" fillId="5" borderId="12" xfId="0" applyFont="1" applyFill="1" applyBorder="1" applyAlignment="1">
      <alignment horizontal="left" vertical="center"/>
    </xf>
    <xf numFmtId="0" fontId="5" fillId="5" borderId="10" xfId="0" applyFont="1" applyFill="1" applyBorder="1" applyAlignment="1">
      <alignment horizontal="left" wrapText="1"/>
    </xf>
    <xf numFmtId="0" fontId="5" fillId="5" borderId="11" xfId="0" applyFont="1" applyFill="1" applyBorder="1" applyAlignment="1">
      <alignment horizontal="left"/>
    </xf>
    <xf numFmtId="0" fontId="5" fillId="5" borderId="12" xfId="0" applyFont="1" applyFill="1" applyBorder="1" applyAlignment="1">
      <alignment horizontal="left"/>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9" xfId="0" applyFont="1" applyFill="1" applyBorder="1" applyAlignment="1">
      <alignment horizontal="center"/>
    </xf>
    <xf numFmtId="0" fontId="5" fillId="0" borderId="13" xfId="0" applyFont="1" applyFill="1" applyBorder="1" applyAlignment="1">
      <alignment horizontal="left" wrapText="1"/>
    </xf>
  </cellXfs>
  <cellStyles count="4">
    <cellStyle name="Ausgabe" xfId="1" builtinId="21"/>
    <cellStyle name="Gut" xfId="2" builtinId="26"/>
    <cellStyle name="Schlecht" xfId="3" builtinId="27"/>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7"/>
  <sheetViews>
    <sheetView tabSelected="1" topLeftCell="B1" zoomScale="90" zoomScaleNormal="90" workbookViewId="0">
      <selection activeCell="C3" sqref="C3"/>
    </sheetView>
  </sheetViews>
  <sheetFormatPr baseColWidth="10" defaultRowHeight="12.75" x14ac:dyDescent="0.2"/>
  <cols>
    <col min="1" max="1" width="3.28515625" customWidth="1"/>
    <col min="2" max="2" width="33" style="1" customWidth="1"/>
    <col min="3" max="3" width="24.7109375" customWidth="1"/>
    <col min="4" max="4" width="84.7109375" style="13" customWidth="1"/>
    <col min="5" max="5" width="16.5703125" style="10" customWidth="1"/>
    <col min="6" max="6" width="52.42578125" customWidth="1"/>
    <col min="7" max="7" width="26.5703125" customWidth="1"/>
    <col min="8" max="8" width="14.85546875" style="9" customWidth="1"/>
  </cols>
  <sheetData>
    <row r="1" spans="1:9" x14ac:dyDescent="0.2">
      <c r="A1" s="21"/>
      <c r="B1" s="24" t="s">
        <v>0</v>
      </c>
      <c r="C1" s="52" t="s">
        <v>44</v>
      </c>
      <c r="D1" s="53"/>
      <c r="E1" s="25"/>
      <c r="F1" s="26"/>
      <c r="G1" s="27"/>
      <c r="H1" s="28"/>
      <c r="I1" s="21"/>
    </row>
    <row r="2" spans="1:9" x14ac:dyDescent="0.2">
      <c r="A2" s="21"/>
      <c r="B2" s="24" t="s">
        <v>1</v>
      </c>
      <c r="C2" s="52" t="s">
        <v>46</v>
      </c>
      <c r="D2" s="53"/>
      <c r="E2" s="25"/>
      <c r="F2" s="26"/>
      <c r="G2" s="21"/>
      <c r="H2" s="28"/>
      <c r="I2" s="21"/>
    </row>
    <row r="3" spans="1:9" x14ac:dyDescent="0.2">
      <c r="A3" s="21"/>
      <c r="B3" s="29"/>
      <c r="C3" s="21"/>
      <c r="D3" s="30"/>
      <c r="E3" s="31"/>
      <c r="F3" s="21"/>
      <c r="G3" s="21"/>
      <c r="H3" s="28"/>
      <c r="I3" s="21"/>
    </row>
    <row r="4" spans="1:9" x14ac:dyDescent="0.2">
      <c r="A4" s="21"/>
      <c r="B4" s="32" t="s">
        <v>2</v>
      </c>
      <c r="C4" s="21"/>
      <c r="D4" s="21"/>
      <c r="E4" s="31"/>
      <c r="F4" s="21"/>
      <c r="G4" s="21"/>
      <c r="H4" s="28"/>
      <c r="I4" s="21"/>
    </row>
    <row r="5" spans="1:9" x14ac:dyDescent="0.2">
      <c r="A5" s="21"/>
      <c r="B5" s="29"/>
      <c r="C5" s="21"/>
      <c r="D5" s="30"/>
      <c r="E5" s="31"/>
      <c r="F5" s="21"/>
      <c r="G5" s="21"/>
      <c r="H5" s="28"/>
      <c r="I5" s="21"/>
    </row>
    <row r="6" spans="1:9" x14ac:dyDescent="0.2">
      <c r="A6" s="21"/>
      <c r="B6" s="29"/>
      <c r="C6" s="21"/>
      <c r="D6" s="30"/>
      <c r="E6" s="31"/>
      <c r="F6" s="21"/>
      <c r="G6" s="21"/>
      <c r="H6" s="28"/>
      <c r="I6" s="21"/>
    </row>
    <row r="7" spans="1:9" ht="63.75" x14ac:dyDescent="0.2">
      <c r="A7" s="21"/>
      <c r="B7" s="2" t="s">
        <v>10</v>
      </c>
      <c r="C7" s="20" t="s">
        <v>11</v>
      </c>
      <c r="D7" s="3" t="s">
        <v>3</v>
      </c>
      <c r="E7" s="17" t="s">
        <v>6</v>
      </c>
      <c r="F7" s="3" t="s">
        <v>8</v>
      </c>
      <c r="G7" s="12" t="s">
        <v>36</v>
      </c>
      <c r="H7" s="12" t="s">
        <v>7</v>
      </c>
      <c r="I7" s="21"/>
    </row>
    <row r="8" spans="1:9" s="9" customFormat="1" ht="114.75" x14ac:dyDescent="0.2">
      <c r="A8" s="28"/>
      <c r="B8" s="6" t="s">
        <v>4</v>
      </c>
      <c r="C8" s="7"/>
      <c r="D8" s="16" t="s">
        <v>23</v>
      </c>
      <c r="E8" s="23">
        <v>15</v>
      </c>
      <c r="F8" s="8" t="s">
        <v>5</v>
      </c>
      <c r="G8" s="15">
        <v>4</v>
      </c>
      <c r="H8" s="14">
        <f>G8*E8</f>
        <v>60</v>
      </c>
      <c r="I8" s="28"/>
    </row>
    <row r="9" spans="1:9" x14ac:dyDescent="0.2">
      <c r="A9" s="21"/>
      <c r="B9" s="4" t="s">
        <v>24</v>
      </c>
      <c r="C9" s="44"/>
      <c r="D9" s="45"/>
      <c r="E9" s="45"/>
      <c r="F9" s="47"/>
      <c r="G9" s="45"/>
      <c r="H9" s="46"/>
      <c r="I9" s="21"/>
    </row>
    <row r="10" spans="1:9" ht="114" customHeight="1" x14ac:dyDescent="0.2">
      <c r="A10" s="21"/>
      <c r="B10" s="5"/>
      <c r="C10" s="8" t="s">
        <v>38</v>
      </c>
      <c r="D10" s="48" t="s">
        <v>39</v>
      </c>
      <c r="E10" s="18">
        <v>15</v>
      </c>
      <c r="F10" s="59" t="s">
        <v>37</v>
      </c>
      <c r="G10" s="49">
        <v>4</v>
      </c>
      <c r="H10" s="14">
        <f>G10*E10</f>
        <v>60</v>
      </c>
      <c r="I10" s="21"/>
    </row>
    <row r="11" spans="1:9" ht="87" customHeight="1" x14ac:dyDescent="0.2">
      <c r="A11" s="21"/>
      <c r="B11" s="5"/>
      <c r="C11" s="11" t="s">
        <v>25</v>
      </c>
      <c r="D11" s="19" t="s">
        <v>40</v>
      </c>
      <c r="E11" s="18">
        <v>15</v>
      </c>
      <c r="F11" s="60"/>
      <c r="G11" s="50">
        <v>4</v>
      </c>
      <c r="H11" s="14">
        <f>G11*E11</f>
        <v>60</v>
      </c>
      <c r="I11" s="21"/>
    </row>
    <row r="12" spans="1:9" x14ac:dyDescent="0.2">
      <c r="A12" s="21"/>
      <c r="B12" s="22" t="s">
        <v>26</v>
      </c>
      <c r="C12" s="54"/>
      <c r="D12" s="55"/>
      <c r="E12" s="56"/>
      <c r="F12" s="60"/>
      <c r="G12" s="85"/>
      <c r="H12" s="85"/>
      <c r="I12" s="21"/>
    </row>
    <row r="13" spans="1:9" ht="12" customHeight="1" x14ac:dyDescent="0.2">
      <c r="A13" s="21"/>
      <c r="B13" s="65"/>
      <c r="C13" s="68" t="s">
        <v>27</v>
      </c>
      <c r="D13" s="42"/>
      <c r="E13" s="67">
        <v>10</v>
      </c>
      <c r="F13" s="60"/>
      <c r="G13" s="79">
        <v>4</v>
      </c>
      <c r="H13" s="82">
        <f>E13*G13</f>
        <v>40</v>
      </c>
      <c r="I13" s="21"/>
    </row>
    <row r="14" spans="1:9" ht="12.75" customHeight="1" x14ac:dyDescent="0.2">
      <c r="A14" s="21"/>
      <c r="B14" s="66"/>
      <c r="C14" s="69"/>
      <c r="D14" s="43" t="s">
        <v>32</v>
      </c>
      <c r="E14" s="58"/>
      <c r="F14" s="60"/>
      <c r="G14" s="81"/>
      <c r="H14" s="84"/>
      <c r="I14" s="21"/>
    </row>
    <row r="15" spans="1:9" ht="14.25" customHeight="1" x14ac:dyDescent="0.2">
      <c r="A15" s="21"/>
      <c r="B15" s="66"/>
      <c r="C15" s="76" t="s">
        <v>28</v>
      </c>
      <c r="D15" s="41" t="s">
        <v>12</v>
      </c>
      <c r="E15" s="57">
        <v>15</v>
      </c>
      <c r="F15" s="60"/>
      <c r="G15" s="80">
        <v>4</v>
      </c>
      <c r="H15" s="83">
        <f>E15*G15</f>
        <v>60</v>
      </c>
      <c r="I15" s="21"/>
    </row>
    <row r="16" spans="1:9" x14ac:dyDescent="0.2">
      <c r="A16" s="21"/>
      <c r="B16" s="66"/>
      <c r="C16" s="77"/>
      <c r="D16" s="86" t="s">
        <v>45</v>
      </c>
      <c r="E16" s="57"/>
      <c r="F16" s="60"/>
      <c r="G16" s="80"/>
      <c r="H16" s="83"/>
      <c r="I16" s="21"/>
    </row>
    <row r="17" spans="1:9" x14ac:dyDescent="0.2">
      <c r="A17" s="21"/>
      <c r="B17" s="66"/>
      <c r="C17" s="78"/>
      <c r="D17" s="39" t="s">
        <v>13</v>
      </c>
      <c r="E17" s="58"/>
      <c r="F17" s="60"/>
      <c r="G17" s="81"/>
      <c r="H17" s="84"/>
      <c r="I17" s="21"/>
    </row>
    <row r="18" spans="1:9" x14ac:dyDescent="0.2">
      <c r="A18" s="21"/>
      <c r="B18" s="66"/>
      <c r="C18" s="70" t="s">
        <v>29</v>
      </c>
      <c r="D18" s="40" t="s">
        <v>14</v>
      </c>
      <c r="E18" s="67">
        <v>10</v>
      </c>
      <c r="F18" s="60"/>
      <c r="G18" s="79">
        <v>4</v>
      </c>
      <c r="H18" s="82">
        <f>E18*G18</f>
        <v>40</v>
      </c>
      <c r="I18" s="21"/>
    </row>
    <row r="19" spans="1:9" x14ac:dyDescent="0.2">
      <c r="A19" s="21"/>
      <c r="B19" s="66"/>
      <c r="C19" s="71"/>
      <c r="D19" s="37" t="s">
        <v>15</v>
      </c>
      <c r="E19" s="57"/>
      <c r="F19" s="60"/>
      <c r="G19" s="80"/>
      <c r="H19" s="83"/>
      <c r="I19" s="21"/>
    </row>
    <row r="20" spans="1:9" x14ac:dyDescent="0.2">
      <c r="A20" s="21"/>
      <c r="B20" s="66"/>
      <c r="C20" s="71"/>
      <c r="D20" s="37" t="s">
        <v>16</v>
      </c>
      <c r="E20" s="57"/>
      <c r="F20" s="60"/>
      <c r="G20" s="80"/>
      <c r="H20" s="83"/>
      <c r="I20" s="21"/>
    </row>
    <row r="21" spans="1:9" x14ac:dyDescent="0.2">
      <c r="A21" s="21"/>
      <c r="B21" s="66"/>
      <c r="C21" s="71"/>
      <c r="D21" s="37" t="s">
        <v>17</v>
      </c>
      <c r="E21" s="57"/>
      <c r="F21" s="60"/>
      <c r="G21" s="80"/>
      <c r="H21" s="83"/>
      <c r="I21" s="21"/>
    </row>
    <row r="22" spans="1:9" x14ac:dyDescent="0.2">
      <c r="A22" s="21"/>
      <c r="B22" s="66"/>
      <c r="C22" s="72"/>
      <c r="D22" s="43" t="s">
        <v>18</v>
      </c>
      <c r="E22" s="58"/>
      <c r="F22" s="60"/>
      <c r="G22" s="81"/>
      <c r="H22" s="84"/>
      <c r="I22" s="21"/>
    </row>
    <row r="23" spans="1:9" x14ac:dyDescent="0.2">
      <c r="A23" s="21"/>
      <c r="B23" s="66"/>
      <c r="C23" s="73" t="s">
        <v>30</v>
      </c>
      <c r="D23" s="41" t="s">
        <v>20</v>
      </c>
      <c r="E23" s="67">
        <v>10</v>
      </c>
      <c r="F23" s="60"/>
      <c r="G23" s="79">
        <v>4</v>
      </c>
      <c r="H23" s="82">
        <f>E23*G23</f>
        <v>40</v>
      </c>
      <c r="I23" s="21"/>
    </row>
    <row r="24" spans="1:9" x14ac:dyDescent="0.2">
      <c r="A24" s="21"/>
      <c r="B24" s="66"/>
      <c r="C24" s="74"/>
      <c r="D24" s="37" t="s">
        <v>19</v>
      </c>
      <c r="E24" s="57"/>
      <c r="F24" s="60"/>
      <c r="G24" s="80"/>
      <c r="H24" s="83"/>
      <c r="I24" s="21"/>
    </row>
    <row r="25" spans="1:9" x14ac:dyDescent="0.2">
      <c r="A25" s="21"/>
      <c r="B25" s="66"/>
      <c r="C25" s="74"/>
      <c r="D25" s="37" t="s">
        <v>21</v>
      </c>
      <c r="E25" s="57"/>
      <c r="F25" s="60"/>
      <c r="G25" s="80"/>
      <c r="H25" s="83"/>
      <c r="I25" s="21"/>
    </row>
    <row r="26" spans="1:9" x14ac:dyDescent="0.2">
      <c r="A26" s="21"/>
      <c r="B26" s="66"/>
      <c r="C26" s="74"/>
      <c r="D26" s="37" t="s">
        <v>22</v>
      </c>
      <c r="E26" s="57"/>
      <c r="F26" s="60"/>
      <c r="G26" s="80"/>
      <c r="H26" s="83"/>
      <c r="I26" s="21"/>
    </row>
    <row r="27" spans="1:9" x14ac:dyDescent="0.2">
      <c r="A27" s="21"/>
      <c r="B27" s="66"/>
      <c r="C27" s="75"/>
      <c r="D27" s="39" t="s">
        <v>35</v>
      </c>
      <c r="E27" s="58"/>
      <c r="F27" s="60"/>
      <c r="G27" s="81"/>
      <c r="H27" s="84"/>
      <c r="I27" s="21"/>
    </row>
    <row r="28" spans="1:9" ht="12.75" customHeight="1" x14ac:dyDescent="0.2">
      <c r="A28" s="21"/>
      <c r="B28" s="66"/>
      <c r="C28" s="62" t="s">
        <v>31</v>
      </c>
      <c r="D28" s="40" t="s">
        <v>33</v>
      </c>
      <c r="E28" s="67">
        <v>10</v>
      </c>
      <c r="F28" s="60"/>
      <c r="G28" s="79">
        <v>4</v>
      </c>
      <c r="H28" s="82">
        <f>E28*G28</f>
        <v>40</v>
      </c>
      <c r="I28" s="21"/>
    </row>
    <row r="29" spans="1:9" x14ac:dyDescent="0.2">
      <c r="A29" s="21"/>
      <c r="B29" s="66"/>
      <c r="C29" s="63"/>
      <c r="D29" s="37" t="s">
        <v>34</v>
      </c>
      <c r="E29" s="57"/>
      <c r="F29" s="60"/>
      <c r="G29" s="80"/>
      <c r="H29" s="83"/>
      <c r="I29" s="21"/>
    </row>
    <row r="30" spans="1:9" ht="25.5" x14ac:dyDescent="0.2">
      <c r="A30" s="21"/>
      <c r="B30" s="66"/>
      <c r="C30" s="63"/>
      <c r="D30" s="38" t="s">
        <v>41</v>
      </c>
      <c r="E30" s="57"/>
      <c r="F30" s="60"/>
      <c r="G30" s="80"/>
      <c r="H30" s="83"/>
      <c r="I30" s="21"/>
    </row>
    <row r="31" spans="1:9" x14ac:dyDescent="0.2">
      <c r="A31" s="21"/>
      <c r="B31" s="66"/>
      <c r="C31" s="63"/>
      <c r="D31" s="38" t="s">
        <v>42</v>
      </c>
      <c r="E31" s="57"/>
      <c r="F31" s="60"/>
      <c r="G31" s="80"/>
      <c r="H31" s="83"/>
      <c r="I31" s="21"/>
    </row>
    <row r="32" spans="1:9" ht="25.5" x14ac:dyDescent="0.2">
      <c r="A32" s="21"/>
      <c r="B32" s="66"/>
      <c r="C32" s="64"/>
      <c r="D32" s="51" t="s">
        <v>43</v>
      </c>
      <c r="E32" s="58"/>
      <c r="F32" s="61"/>
      <c r="G32" s="81"/>
      <c r="H32" s="84"/>
      <c r="I32" s="21"/>
    </row>
    <row r="33" spans="1:9" x14ac:dyDescent="0.2">
      <c r="A33" s="21"/>
      <c r="B33" s="29"/>
      <c r="C33" s="21"/>
      <c r="D33" s="30"/>
      <c r="E33" s="31"/>
      <c r="F33" s="21"/>
      <c r="G33" s="33"/>
      <c r="H33" s="31"/>
      <c r="I33" s="21"/>
    </row>
    <row r="34" spans="1:9" ht="54" x14ac:dyDescent="0.2">
      <c r="A34" s="21"/>
      <c r="B34" s="29"/>
      <c r="C34" s="21"/>
      <c r="D34" s="30"/>
      <c r="E34" s="31"/>
      <c r="F34" s="21"/>
      <c r="G34" s="34" t="s">
        <v>9</v>
      </c>
      <c r="H34" s="35">
        <f>SUM(H8:H32)</f>
        <v>400</v>
      </c>
      <c r="I34" s="21"/>
    </row>
    <row r="35" spans="1:9" x14ac:dyDescent="0.2">
      <c r="A35" s="21"/>
      <c r="B35" s="29"/>
      <c r="C35" s="21"/>
      <c r="D35" s="30"/>
      <c r="E35" s="31"/>
      <c r="F35" s="21"/>
      <c r="G35" s="29"/>
      <c r="H35" s="36"/>
      <c r="I35" s="21"/>
    </row>
    <row r="36" spans="1:9" x14ac:dyDescent="0.2">
      <c r="A36" s="21"/>
      <c r="B36" s="29"/>
      <c r="C36" s="21"/>
      <c r="D36" s="30"/>
      <c r="E36" s="31"/>
      <c r="F36" s="21"/>
      <c r="G36" s="21"/>
      <c r="H36" s="28"/>
      <c r="I36" s="21"/>
    </row>
    <row r="37" spans="1:9" x14ac:dyDescent="0.2">
      <c r="A37" s="21"/>
      <c r="B37" s="29"/>
      <c r="C37" s="21"/>
      <c r="D37" s="30"/>
      <c r="E37" s="31"/>
      <c r="F37" s="21"/>
      <c r="G37" s="21"/>
      <c r="H37" s="28"/>
      <c r="I37" s="21"/>
    </row>
  </sheetData>
  <sheetProtection selectLockedCells="1"/>
  <protectedRanges>
    <protectedRange password="D579" sqref="G10:G11 G8" name="Bereich1"/>
  </protectedRanges>
  <mergeCells count="26">
    <mergeCell ref="G12:H12"/>
    <mergeCell ref="G23:G27"/>
    <mergeCell ref="H13:H14"/>
    <mergeCell ref="G13:G14"/>
    <mergeCell ref="H23:H27"/>
    <mergeCell ref="G28:G32"/>
    <mergeCell ref="H28:H32"/>
    <mergeCell ref="G15:G17"/>
    <mergeCell ref="H15:H17"/>
    <mergeCell ref="G18:G22"/>
    <mergeCell ref="H18:H22"/>
    <mergeCell ref="B13:B32"/>
    <mergeCell ref="E28:E32"/>
    <mergeCell ref="E23:E27"/>
    <mergeCell ref="E18:E22"/>
    <mergeCell ref="C13:C14"/>
    <mergeCell ref="C18:C22"/>
    <mergeCell ref="C23:C27"/>
    <mergeCell ref="E13:E14"/>
    <mergeCell ref="C15:C17"/>
    <mergeCell ref="C1:D1"/>
    <mergeCell ref="C2:D2"/>
    <mergeCell ref="C12:E12"/>
    <mergeCell ref="E15:E17"/>
    <mergeCell ref="F10:F32"/>
    <mergeCell ref="C28:C32"/>
  </mergeCells>
  <pageMargins left="0.7" right="0.7" top="0.78740157499999996" bottom="0.78740157499999996" header="0.3" footer="0.3"/>
  <pageSetup paperSize="8" scale="8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Zuschlagsmatrix</vt:lpstr>
      <vt:lpstr>Zuschlagsmatrix!Druckbereich</vt:lpstr>
    </vt:vector>
  </TitlesOfParts>
  <Company>BLB-NRW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Korte Benedikt (BLB MS)</dc:creator>
  <cp:lastModifiedBy>Diller Andreas (BLB BB)</cp:lastModifiedBy>
  <cp:lastPrinted>2020-10-27T13:51:24Z</cp:lastPrinted>
  <dcterms:created xsi:type="dcterms:W3CDTF">2019-04-26T07:36:23Z</dcterms:created>
  <dcterms:modified xsi:type="dcterms:W3CDTF">2026-02-09T13:46:47Z</dcterms:modified>
</cp:coreProperties>
</file>